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12120" windowHeight="8850" tabRatio="599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U25" i="1"/>
  <c r="U11"/>
  <c r="V11"/>
  <c r="U12"/>
  <c r="U13"/>
  <c r="V13"/>
  <c r="U14"/>
  <c r="V14"/>
  <c r="U15"/>
  <c r="V15"/>
  <c r="U16"/>
  <c r="V16"/>
  <c r="U17"/>
  <c r="U18"/>
  <c r="V18"/>
  <c r="U19"/>
  <c r="V19"/>
  <c r="U20"/>
  <c r="V20"/>
  <c r="U21"/>
  <c r="V21"/>
  <c r="U22"/>
  <c r="V22"/>
  <c r="U23"/>
  <c r="U24"/>
  <c r="V25"/>
  <c r="U26"/>
  <c r="V26"/>
  <c r="U27"/>
  <c r="V27"/>
  <c r="U28"/>
  <c r="V28"/>
  <c r="U29"/>
  <c r="U30"/>
  <c r="V30"/>
  <c r="U31"/>
  <c r="V31"/>
  <c r="U32"/>
  <c r="V32"/>
  <c r="U33"/>
  <c r="V33"/>
  <c r="U35"/>
  <c r="U36"/>
  <c r="V36"/>
  <c r="U37"/>
  <c r="V37"/>
  <c r="U38"/>
  <c r="U39"/>
  <c r="U40"/>
  <c r="V40"/>
  <c r="C41"/>
  <c r="D41"/>
  <c r="E41"/>
  <c r="F41"/>
  <c r="G41"/>
  <c r="H41"/>
  <c r="I41"/>
  <c r="J41"/>
  <c r="K41"/>
  <c r="L41"/>
  <c r="M41"/>
  <c r="N41"/>
  <c r="O41"/>
  <c r="P41"/>
  <c r="Q41"/>
  <c r="R41"/>
  <c r="S41"/>
  <c r="T41"/>
  <c r="V41"/>
  <c r="W41"/>
  <c r="U41"/>
</calcChain>
</file>

<file path=xl/sharedStrings.xml><?xml version="1.0" encoding="utf-8"?>
<sst xmlns="http://schemas.openxmlformats.org/spreadsheetml/2006/main" count="121" uniqueCount="89">
  <si>
    <t>NN</t>
  </si>
  <si>
    <t>Наименование</t>
  </si>
  <si>
    <t>пп</t>
  </si>
  <si>
    <t>ТДС</t>
  </si>
  <si>
    <t>метео-</t>
  </si>
  <si>
    <t>аэроло-</t>
  </si>
  <si>
    <t>агpо-</t>
  </si>
  <si>
    <t>гидро-</t>
  </si>
  <si>
    <t>морские</t>
  </si>
  <si>
    <t>объе-</t>
  </si>
  <si>
    <t>специализированне</t>
  </si>
  <si>
    <t>рологи-</t>
  </si>
  <si>
    <t>гическ.</t>
  </si>
  <si>
    <t>логи-</t>
  </si>
  <si>
    <t>динен-</t>
  </si>
  <si>
    <t>Всего</t>
  </si>
  <si>
    <t>в т.ч.</t>
  </si>
  <si>
    <t>ческие</t>
  </si>
  <si>
    <t>судо-</t>
  </si>
  <si>
    <t>бере-</t>
  </si>
  <si>
    <t>ные</t>
  </si>
  <si>
    <t>водно-</t>
  </si>
  <si>
    <t>болот-</t>
  </si>
  <si>
    <t>селесто-</t>
  </si>
  <si>
    <t>снего-</t>
  </si>
  <si>
    <t>озерные</t>
  </si>
  <si>
    <t>устье-</t>
  </si>
  <si>
    <t>дрей-</t>
  </si>
  <si>
    <t>СРЗА</t>
  </si>
  <si>
    <t>геофизи-</t>
  </si>
  <si>
    <t>гелио-</t>
  </si>
  <si>
    <t>гидромет-</t>
  </si>
  <si>
    <t>вые</t>
  </si>
  <si>
    <t>говые</t>
  </si>
  <si>
    <t>(ОГМС)</t>
  </si>
  <si>
    <t>баланс.</t>
  </si>
  <si>
    <t>ковые</t>
  </si>
  <si>
    <t>лавинные</t>
  </si>
  <si>
    <t>гидромет</t>
  </si>
  <si>
    <t>фующие</t>
  </si>
  <si>
    <t>физичес.</t>
  </si>
  <si>
    <t>станций</t>
  </si>
  <si>
    <t>Веpхне-Волжское</t>
  </si>
  <si>
    <t>Дальневосточное</t>
  </si>
  <si>
    <t>Забайкальское</t>
  </si>
  <si>
    <t>Западно-Сибиpское</t>
  </si>
  <si>
    <t>Иpкутское</t>
  </si>
  <si>
    <t>Камчатское</t>
  </si>
  <si>
    <t>Колымское</t>
  </si>
  <si>
    <t>Среднесибирское</t>
  </si>
  <si>
    <t>Муpманское</t>
  </si>
  <si>
    <t>Обь-Иртышское</t>
  </si>
  <si>
    <t>Чукотское</t>
  </si>
  <si>
    <t>Пpиволжское</t>
  </si>
  <si>
    <t>Пpимоpское</t>
  </si>
  <si>
    <t>Сахалинское</t>
  </si>
  <si>
    <t>Севеpное</t>
  </si>
  <si>
    <t>Севеpо-Западное</t>
  </si>
  <si>
    <t>Севеpо-Кавказское</t>
  </si>
  <si>
    <t>Уpальское</t>
  </si>
  <si>
    <t>Якутское</t>
  </si>
  <si>
    <t>ЦАО</t>
  </si>
  <si>
    <t>ВСЕГО</t>
  </si>
  <si>
    <t>ГГО</t>
  </si>
  <si>
    <t xml:space="preserve"> </t>
  </si>
  <si>
    <t>Центральное</t>
  </si>
  <si>
    <t>ВФ ГГИ "Валдай"</t>
  </si>
  <si>
    <t>специа-</t>
  </si>
  <si>
    <t>лизиров.</t>
  </si>
  <si>
    <t>ГИДРОМЕТЕОСТАНЦИИ РОСГИДРОМЕТА</t>
  </si>
  <si>
    <t>территориальных</t>
  </si>
  <si>
    <t>Росгидромету</t>
  </si>
  <si>
    <t xml:space="preserve">ГГИ    </t>
  </si>
  <si>
    <t>роло-</t>
  </si>
  <si>
    <t>гиче-</t>
  </si>
  <si>
    <t>ские</t>
  </si>
  <si>
    <t xml:space="preserve">ААНИИ </t>
  </si>
  <si>
    <t>ДВНИГМИ</t>
  </si>
  <si>
    <t>Центрально-Черноземное</t>
  </si>
  <si>
    <t>Республики Татарстан</t>
  </si>
  <si>
    <t xml:space="preserve">подведомственных </t>
  </si>
  <si>
    <t>Башкиpское УГМС</t>
  </si>
  <si>
    <t>органов и учреждений,</t>
  </si>
  <si>
    <t>Северо-Кавказская ВС</t>
  </si>
  <si>
    <t>Примечание: в гр.21  - без учета  233 АМСГ,  25 АМЦ и 5 СФМ</t>
  </si>
  <si>
    <t>озер.</t>
  </si>
  <si>
    <t>плав.</t>
  </si>
  <si>
    <t>Приложение 10 лист 2</t>
  </si>
  <si>
    <t>Количество гидрометеорологических станций Росгидpомета (по состоянию на 01.01.2011)</t>
  </si>
</sst>
</file>

<file path=xl/styles.xml><?xml version="1.0" encoding="utf-8"?>
<styleSheet xmlns="http://schemas.openxmlformats.org/spreadsheetml/2006/main">
  <fonts count="10">
    <font>
      <sz val="10"/>
      <name val="Arial Cyr"/>
      <charset val="204"/>
    </font>
    <font>
      <b/>
      <sz val="12"/>
      <name val="Arial Cyr"/>
      <charset val="204"/>
    </font>
    <font>
      <sz val="12"/>
      <name val="Arial Cyr"/>
      <family val="2"/>
      <charset val="204"/>
    </font>
    <font>
      <b/>
      <sz val="12"/>
      <name val="Arial Cyr"/>
      <family val="2"/>
      <charset val="204"/>
    </font>
    <font>
      <b/>
      <sz val="14"/>
      <name val="Arial Cyr"/>
      <family val="2"/>
      <charset val="204"/>
    </font>
    <font>
      <b/>
      <sz val="11"/>
      <name val="Arial Cyr"/>
      <family val="2"/>
      <charset val="204"/>
    </font>
    <font>
      <sz val="9"/>
      <name val="Arial Cyr"/>
      <family val="2"/>
      <charset val="204"/>
    </font>
    <font>
      <sz val="10"/>
      <color indexed="22"/>
      <name val="Arial Cyr"/>
      <family val="2"/>
      <charset val="204"/>
    </font>
    <font>
      <sz val="10"/>
      <name val="Arial Cyr"/>
      <family val="2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9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12" xfId="0" applyBorder="1"/>
    <xf numFmtId="0" fontId="0" fillId="0" borderId="0" xfId="0" quotePrefix="1" applyAlignment="1">
      <alignment horizontal="left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0" fillId="0" borderId="13" xfId="0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6" fillId="0" borderId="12" xfId="0" applyFont="1" applyBorder="1"/>
    <xf numFmtId="0" fontId="6" fillId="0" borderId="12" xfId="0" applyFont="1" applyBorder="1" applyAlignment="1">
      <alignment horizontal="left"/>
    </xf>
    <xf numFmtId="0" fontId="6" fillId="0" borderId="0" xfId="0" applyFont="1"/>
    <xf numFmtId="0" fontId="6" fillId="0" borderId="7" xfId="0" applyFont="1" applyBorder="1"/>
    <xf numFmtId="0" fontId="6" fillId="0" borderId="8" xfId="0" applyFont="1" applyBorder="1"/>
    <xf numFmtId="0" fontId="6" fillId="0" borderId="4" xfId="0" applyFont="1" applyBorder="1"/>
    <xf numFmtId="0" fontId="6" fillId="0" borderId="0" xfId="0" applyFont="1" applyBorder="1"/>
    <xf numFmtId="0" fontId="6" fillId="0" borderId="13" xfId="0" applyFont="1" applyBorder="1"/>
    <xf numFmtId="0" fontId="6" fillId="0" borderId="14" xfId="0" applyFont="1" applyBorder="1"/>
    <xf numFmtId="0" fontId="0" fillId="0" borderId="14" xfId="0" applyBorder="1"/>
    <xf numFmtId="0" fontId="0" fillId="0" borderId="15" xfId="0" applyBorder="1"/>
    <xf numFmtId="0" fontId="0" fillId="0" borderId="12" xfId="0" applyBorder="1" applyAlignment="1">
      <alignment horizontal="center"/>
    </xf>
    <xf numFmtId="0" fontId="0" fillId="0" borderId="12" xfId="0" quotePrefix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8" fillId="0" borderId="12" xfId="0" applyFont="1" applyBorder="1"/>
    <xf numFmtId="0" fontId="8" fillId="0" borderId="12" xfId="0" applyFont="1" applyBorder="1" applyAlignment="1">
      <alignment horizontal="left"/>
    </xf>
    <xf numFmtId="0" fontId="0" fillId="0" borderId="0" xfId="0" applyBorder="1"/>
    <xf numFmtId="0" fontId="6" fillId="0" borderId="16" xfId="0" applyFont="1" applyBorder="1"/>
    <xf numFmtId="0" fontId="6" fillId="0" borderId="16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6" xfId="0" applyBorder="1"/>
    <xf numFmtId="0" fontId="8" fillId="0" borderId="6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0" fillId="0" borderId="12" xfId="0" applyFont="1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1" fillId="0" borderId="17" xfId="0" applyFont="1" applyBorder="1" applyAlignment="1">
      <alignment horizontal="left"/>
    </xf>
    <xf numFmtId="0" fontId="1" fillId="0" borderId="18" xfId="0" applyFont="1" applyBorder="1" applyAlignment="1">
      <alignment horizontal="left"/>
    </xf>
    <xf numFmtId="0" fontId="0" fillId="0" borderId="0" xfId="0" applyAlignment="1">
      <alignment horizontal="center"/>
    </xf>
    <xf numFmtId="0" fontId="0" fillId="0" borderId="8" xfId="0" applyBorder="1" applyAlignment="1"/>
    <xf numFmtId="0" fontId="9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44"/>
  <sheetViews>
    <sheetView showGridLines="0" tabSelected="1" topLeftCell="A15" zoomScale="75" workbookViewId="0">
      <selection sqref="A1:W44"/>
    </sheetView>
  </sheetViews>
  <sheetFormatPr defaultRowHeight="12.75"/>
  <cols>
    <col min="1" max="1" width="3.85546875" customWidth="1"/>
    <col min="2" max="2" width="24.5703125" customWidth="1"/>
    <col min="3" max="3" width="7.28515625" customWidth="1"/>
    <col min="4" max="4" width="7.85546875" customWidth="1"/>
    <col min="5" max="5" width="6.85546875" customWidth="1"/>
    <col min="6" max="6" width="7.140625" customWidth="1"/>
    <col min="7" max="7" width="5.42578125" customWidth="1"/>
    <col min="8" max="8" width="6.7109375" customWidth="1"/>
    <col min="9" max="9" width="6.85546875" customWidth="1"/>
    <col min="10" max="10" width="6.140625" customWidth="1"/>
    <col min="11" max="11" width="6" customWidth="1"/>
    <col min="12" max="12" width="6.5703125" customWidth="1"/>
    <col min="13" max="13" width="6.7109375" customWidth="1"/>
    <col min="14" max="14" width="7.7109375" customWidth="1"/>
    <col min="15" max="15" width="7.28515625" customWidth="1"/>
    <col min="16" max="16" width="6.85546875" customWidth="1"/>
    <col min="17" max="17" width="7.7109375" customWidth="1"/>
    <col min="18" max="18" width="5.85546875" customWidth="1"/>
    <col min="20" max="20" width="6.140625" customWidth="1"/>
    <col min="21" max="21" width="8.140625" customWidth="1"/>
    <col min="22" max="22" width="7.85546875" customWidth="1"/>
    <col min="23" max="23" width="6.28515625" customWidth="1"/>
    <col min="24" max="24" width="8.5703125" customWidth="1"/>
    <col min="34" max="16384" width="9.140625" style="45"/>
  </cols>
  <sheetData>
    <row r="1" spans="1:33" ht="18">
      <c r="A1" s="59"/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25"/>
    </row>
    <row r="2" spans="1:33" ht="16.5" thickBot="1">
      <c r="B2" s="24" t="s">
        <v>88</v>
      </c>
      <c r="C2" s="24"/>
      <c r="D2" s="24"/>
      <c r="E2" s="24"/>
      <c r="F2" s="24"/>
      <c r="G2" s="23"/>
      <c r="H2" s="23"/>
      <c r="I2" s="23"/>
      <c r="J2" s="23"/>
      <c r="O2" s="22"/>
      <c r="S2" s="24" t="s">
        <v>87</v>
      </c>
    </row>
    <row r="3" spans="1:33" s="34" customFormat="1" ht="6" customHeight="1">
      <c r="A3" s="31"/>
      <c r="B3" s="31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0"/>
      <c r="Y3" s="30"/>
      <c r="Z3" s="30"/>
      <c r="AA3" s="30"/>
      <c r="AB3" s="30"/>
      <c r="AC3" s="30"/>
      <c r="AD3" s="30"/>
      <c r="AE3" s="30"/>
      <c r="AF3" s="30"/>
      <c r="AG3" s="30"/>
    </row>
    <row r="4" spans="1:33" s="34" customFormat="1" ht="12">
      <c r="A4" s="33" t="s">
        <v>0</v>
      </c>
      <c r="B4" s="36" t="s">
        <v>1</v>
      </c>
      <c r="C4" s="30"/>
      <c r="D4" s="30"/>
      <c r="E4" s="30"/>
      <c r="F4" s="30"/>
      <c r="H4" s="34" t="s">
        <v>69</v>
      </c>
      <c r="W4" s="35"/>
      <c r="X4" s="30"/>
      <c r="Y4" s="30"/>
      <c r="Z4" s="30"/>
      <c r="AA4" s="30"/>
      <c r="AB4" s="30"/>
      <c r="AC4" s="30"/>
      <c r="AD4" s="30"/>
      <c r="AE4" s="30"/>
      <c r="AF4" s="30"/>
      <c r="AG4" s="30"/>
    </row>
    <row r="5" spans="1:33" ht="13.5" thickBot="1">
      <c r="A5" s="4" t="s">
        <v>2</v>
      </c>
      <c r="B5" s="37" t="s">
        <v>70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2"/>
    </row>
    <row r="6" spans="1:33">
      <c r="A6" s="4"/>
      <c r="B6" s="37" t="s">
        <v>82</v>
      </c>
      <c r="C6" s="20" t="s">
        <v>4</v>
      </c>
      <c r="D6" s="11" t="s">
        <v>5</v>
      </c>
      <c r="E6" s="7" t="s">
        <v>6</v>
      </c>
      <c r="F6" s="11" t="s">
        <v>7</v>
      </c>
      <c r="G6" s="16" t="s">
        <v>8</v>
      </c>
      <c r="H6" s="17"/>
      <c r="I6" s="7" t="s">
        <v>9</v>
      </c>
      <c r="J6" s="13"/>
      <c r="K6" s="10"/>
      <c r="L6" s="10" t="s">
        <v>10</v>
      </c>
      <c r="M6" s="10"/>
      <c r="N6" s="10"/>
      <c r="O6" s="10"/>
      <c r="P6" s="10"/>
      <c r="Q6" s="10"/>
      <c r="R6" s="10"/>
      <c r="S6" s="10"/>
      <c r="T6" s="20"/>
      <c r="U6" s="7"/>
      <c r="V6" s="7"/>
      <c r="W6" s="7"/>
    </row>
    <row r="7" spans="1:33" ht="15.75" thickBot="1">
      <c r="A7" s="4"/>
      <c r="B7" s="37" t="s">
        <v>80</v>
      </c>
      <c r="C7" s="26" t="s">
        <v>73</v>
      </c>
      <c r="D7" s="11" t="s">
        <v>12</v>
      </c>
      <c r="E7" s="8" t="s">
        <v>4</v>
      </c>
      <c r="F7" s="11" t="s">
        <v>13</v>
      </c>
      <c r="G7" s="18"/>
      <c r="H7" s="19"/>
      <c r="I7" s="8" t="s">
        <v>14</v>
      </c>
      <c r="J7" s="14"/>
      <c r="K7" s="12"/>
      <c r="L7" s="12"/>
      <c r="M7" s="12"/>
      <c r="N7" s="12"/>
      <c r="O7" s="12"/>
      <c r="P7" s="12"/>
      <c r="Q7" s="12"/>
      <c r="R7" s="12"/>
      <c r="S7" s="12"/>
      <c r="T7" s="15"/>
      <c r="U7" s="27" t="s">
        <v>15</v>
      </c>
      <c r="V7" s="8" t="s">
        <v>16</v>
      </c>
      <c r="W7" s="8" t="s">
        <v>16</v>
      </c>
    </row>
    <row r="8" spans="1:33">
      <c r="A8" s="4"/>
      <c r="B8" s="37" t="s">
        <v>71</v>
      </c>
      <c r="C8" s="26" t="s">
        <v>74</v>
      </c>
      <c r="D8" s="11"/>
      <c r="E8" s="8" t="s">
        <v>11</v>
      </c>
      <c r="F8" s="11" t="s">
        <v>17</v>
      </c>
      <c r="G8" s="7" t="s">
        <v>18</v>
      </c>
      <c r="H8" s="7" t="s">
        <v>19</v>
      </c>
      <c r="I8" s="8" t="s">
        <v>20</v>
      </c>
      <c r="J8" s="11" t="s">
        <v>21</v>
      </c>
      <c r="K8" s="7" t="s">
        <v>22</v>
      </c>
      <c r="L8" s="11" t="s">
        <v>23</v>
      </c>
      <c r="M8" s="7" t="s">
        <v>24</v>
      </c>
      <c r="N8" s="11" t="s">
        <v>25</v>
      </c>
      <c r="O8" s="7" t="s">
        <v>85</v>
      </c>
      <c r="P8" s="11" t="s">
        <v>26</v>
      </c>
      <c r="Q8" s="7" t="s">
        <v>27</v>
      </c>
      <c r="R8" s="11" t="s">
        <v>28</v>
      </c>
      <c r="S8" s="7" t="s">
        <v>29</v>
      </c>
      <c r="T8" s="11" t="s">
        <v>30</v>
      </c>
      <c r="U8" s="8" t="s">
        <v>31</v>
      </c>
      <c r="V8" s="8" t="s">
        <v>67</v>
      </c>
      <c r="W8" s="8" t="s">
        <v>3</v>
      </c>
    </row>
    <row r="9" spans="1:33" ht="13.5" thickBot="1">
      <c r="A9" s="5"/>
      <c r="B9" s="38"/>
      <c r="C9" s="15" t="s">
        <v>75</v>
      </c>
      <c r="D9" s="12"/>
      <c r="E9" s="9" t="s">
        <v>17</v>
      </c>
      <c r="F9" s="12"/>
      <c r="G9" s="9" t="s">
        <v>32</v>
      </c>
      <c r="H9" s="9" t="s">
        <v>33</v>
      </c>
      <c r="I9" s="9" t="s">
        <v>34</v>
      </c>
      <c r="J9" s="12" t="s">
        <v>35</v>
      </c>
      <c r="K9" s="9" t="s">
        <v>20</v>
      </c>
      <c r="L9" s="12" t="s">
        <v>36</v>
      </c>
      <c r="M9" s="9" t="s">
        <v>37</v>
      </c>
      <c r="N9" s="12" t="s">
        <v>38</v>
      </c>
      <c r="O9" s="9" t="s">
        <v>86</v>
      </c>
      <c r="P9" s="12" t="s">
        <v>32</v>
      </c>
      <c r="Q9" s="9" t="s">
        <v>39</v>
      </c>
      <c r="R9" s="12"/>
      <c r="S9" s="9" t="s">
        <v>17</v>
      </c>
      <c r="T9" s="12" t="s">
        <v>40</v>
      </c>
      <c r="U9" s="9" t="s">
        <v>41</v>
      </c>
      <c r="V9" s="9" t="s">
        <v>68</v>
      </c>
      <c r="W9" s="9" t="s">
        <v>64</v>
      </c>
    </row>
    <row r="10" spans="1:33" ht="13.5" thickBot="1">
      <c r="A10" s="6">
        <v>1</v>
      </c>
      <c r="B10" s="6">
        <v>2</v>
      </c>
      <c r="C10" s="6">
        <v>3</v>
      </c>
      <c r="D10" s="3">
        <v>4</v>
      </c>
      <c r="E10" s="6">
        <v>5</v>
      </c>
      <c r="F10" s="3">
        <v>6</v>
      </c>
      <c r="G10" s="6">
        <v>7</v>
      </c>
      <c r="H10" s="6">
        <v>8</v>
      </c>
      <c r="I10" s="6">
        <v>9</v>
      </c>
      <c r="J10" s="3">
        <v>10</v>
      </c>
      <c r="K10" s="6">
        <v>11</v>
      </c>
      <c r="L10" s="3">
        <v>12</v>
      </c>
      <c r="M10" s="6">
        <v>13</v>
      </c>
      <c r="N10" s="3">
        <v>14</v>
      </c>
      <c r="O10" s="6">
        <v>15</v>
      </c>
      <c r="P10" s="3">
        <v>16</v>
      </c>
      <c r="Q10" s="6">
        <v>17</v>
      </c>
      <c r="R10" s="3">
        <v>18</v>
      </c>
      <c r="S10" s="6">
        <v>19</v>
      </c>
      <c r="T10" s="3">
        <v>20</v>
      </c>
      <c r="U10" s="6">
        <v>21</v>
      </c>
      <c r="V10" s="6">
        <v>22</v>
      </c>
      <c r="W10" s="6">
        <v>23</v>
      </c>
    </row>
    <row r="11" spans="1:33" ht="18.95" customHeight="1">
      <c r="A11" s="21">
        <v>1</v>
      </c>
      <c r="B11" s="21" t="s">
        <v>81</v>
      </c>
      <c r="C11" s="39">
        <v>27</v>
      </c>
      <c r="D11" s="39">
        <v>1</v>
      </c>
      <c r="E11" s="39" t="s">
        <v>64</v>
      </c>
      <c r="F11" s="39">
        <v>3</v>
      </c>
      <c r="G11" s="39" t="s">
        <v>64</v>
      </c>
      <c r="H11" s="39"/>
      <c r="I11" s="39" t="s">
        <v>64</v>
      </c>
      <c r="J11" s="39" t="s">
        <v>64</v>
      </c>
      <c r="K11" s="39"/>
      <c r="L11" s="39"/>
      <c r="M11" s="39"/>
      <c r="N11" s="39">
        <v>1</v>
      </c>
      <c r="O11" s="39" t="s">
        <v>64</v>
      </c>
      <c r="P11" s="39" t="s">
        <v>64</v>
      </c>
      <c r="Q11" s="39" t="s">
        <v>64</v>
      </c>
      <c r="R11" s="39"/>
      <c r="S11" s="39"/>
      <c r="T11" s="39" t="s">
        <v>64</v>
      </c>
      <c r="U11" s="39">
        <f>SUM(C11:T11)</f>
        <v>32</v>
      </c>
      <c r="V11" s="39">
        <f>SUM(J11:T11)</f>
        <v>1</v>
      </c>
      <c r="W11" s="39" t="s">
        <v>64</v>
      </c>
    </row>
    <row r="12" spans="1:33" ht="18.95" customHeight="1">
      <c r="A12" s="21">
        <v>2</v>
      </c>
      <c r="B12" s="21" t="s">
        <v>42</v>
      </c>
      <c r="C12" s="51">
        <v>49</v>
      </c>
      <c r="D12" s="39">
        <v>1</v>
      </c>
      <c r="E12" s="39"/>
      <c r="F12" s="39" t="s">
        <v>64</v>
      </c>
      <c r="G12" s="39"/>
      <c r="H12" s="39"/>
      <c r="I12" s="39">
        <v>1</v>
      </c>
      <c r="J12" s="39"/>
      <c r="K12" s="39"/>
      <c r="L12" s="39"/>
      <c r="M12" s="39"/>
      <c r="N12" s="39"/>
      <c r="O12" s="39"/>
      <c r="P12" s="39"/>
      <c r="Q12" s="39" t="s">
        <v>64</v>
      </c>
      <c r="R12" s="39"/>
      <c r="S12" s="39"/>
      <c r="T12" s="39"/>
      <c r="U12" s="39">
        <f t="shared" ref="U12:U38" si="0">SUM(C12:T12)</f>
        <v>51</v>
      </c>
      <c r="V12" s="39"/>
      <c r="W12" s="39"/>
    </row>
    <row r="13" spans="1:33" ht="18.95" customHeight="1">
      <c r="A13" s="21">
        <v>3</v>
      </c>
      <c r="B13" s="21" t="s">
        <v>43</v>
      </c>
      <c r="C13" s="39">
        <v>75</v>
      </c>
      <c r="D13" s="39">
        <v>6</v>
      </c>
      <c r="E13" s="39">
        <v>1</v>
      </c>
      <c r="F13" s="39">
        <v>7</v>
      </c>
      <c r="G13" s="39"/>
      <c r="H13" s="39">
        <v>6</v>
      </c>
      <c r="I13" s="39"/>
      <c r="J13" s="39"/>
      <c r="K13" s="39"/>
      <c r="L13" s="39"/>
      <c r="M13" s="39"/>
      <c r="N13" s="39"/>
      <c r="O13" s="39"/>
      <c r="P13" s="39">
        <v>1</v>
      </c>
      <c r="Q13" s="39"/>
      <c r="R13" s="39"/>
      <c r="S13" s="39"/>
      <c r="T13" s="39"/>
      <c r="U13" s="39">
        <f t="shared" si="0"/>
        <v>96</v>
      </c>
      <c r="V13" s="39">
        <f t="shared" ref="V13:V40" si="1">SUM(J13:T13)</f>
        <v>1</v>
      </c>
      <c r="W13" s="54">
        <v>28</v>
      </c>
    </row>
    <row r="14" spans="1:33" ht="18.95" customHeight="1">
      <c r="A14" s="21">
        <v>4</v>
      </c>
      <c r="B14" s="21" t="s">
        <v>44</v>
      </c>
      <c r="C14" s="39">
        <v>93</v>
      </c>
      <c r="D14" s="39">
        <v>2</v>
      </c>
      <c r="E14" s="39">
        <v>1</v>
      </c>
      <c r="F14" s="39">
        <v>6</v>
      </c>
      <c r="G14" s="39"/>
      <c r="H14" s="39"/>
      <c r="I14" s="39">
        <v>5</v>
      </c>
      <c r="J14" s="39"/>
      <c r="K14" s="39"/>
      <c r="L14" s="39"/>
      <c r="M14" s="39">
        <v>1</v>
      </c>
      <c r="N14" s="39">
        <v>1</v>
      </c>
      <c r="O14" s="39"/>
      <c r="P14" s="39">
        <v>1</v>
      </c>
      <c r="Q14" s="39"/>
      <c r="R14" s="39"/>
      <c r="S14" s="39"/>
      <c r="T14" s="39"/>
      <c r="U14" s="39">
        <f t="shared" si="0"/>
        <v>110</v>
      </c>
      <c r="V14" s="39">
        <f t="shared" si="1"/>
        <v>3</v>
      </c>
      <c r="W14" s="55">
        <v>29</v>
      </c>
    </row>
    <row r="15" spans="1:33" ht="18.95" customHeight="1">
      <c r="A15" s="21">
        <v>5</v>
      </c>
      <c r="B15" s="21" t="s">
        <v>45</v>
      </c>
      <c r="C15" s="39">
        <v>105</v>
      </c>
      <c r="D15" s="39">
        <v>3</v>
      </c>
      <c r="E15" s="39">
        <v>3</v>
      </c>
      <c r="F15" s="39">
        <v>2</v>
      </c>
      <c r="G15" s="39"/>
      <c r="H15" s="39"/>
      <c r="I15" s="39">
        <v>1</v>
      </c>
      <c r="J15" s="39"/>
      <c r="K15" s="39"/>
      <c r="L15" s="39"/>
      <c r="M15" s="39"/>
      <c r="N15" s="39">
        <v>1</v>
      </c>
      <c r="O15" s="39"/>
      <c r="P15" s="39"/>
      <c r="Q15" s="39"/>
      <c r="R15" s="39"/>
      <c r="S15" s="39"/>
      <c r="T15" s="39"/>
      <c r="U15" s="39">
        <f>SUM(C15:T15)</f>
        <v>115</v>
      </c>
      <c r="V15" s="39">
        <f t="shared" si="1"/>
        <v>1</v>
      </c>
      <c r="W15" s="39">
        <v>10</v>
      </c>
    </row>
    <row r="16" spans="1:33" ht="18.95" customHeight="1">
      <c r="A16" s="21">
        <v>6</v>
      </c>
      <c r="B16" s="21" t="s">
        <v>46</v>
      </c>
      <c r="C16" s="39">
        <v>72</v>
      </c>
      <c r="D16" s="39" t="s">
        <v>64</v>
      </c>
      <c r="E16" s="39">
        <v>2</v>
      </c>
      <c r="F16" s="39">
        <v>3</v>
      </c>
      <c r="G16" s="39"/>
      <c r="H16" s="39"/>
      <c r="I16" s="39">
        <v>2</v>
      </c>
      <c r="J16" s="39"/>
      <c r="K16" s="39"/>
      <c r="L16" s="39"/>
      <c r="M16" s="39"/>
      <c r="N16" s="39">
        <v>1</v>
      </c>
      <c r="O16" s="39"/>
      <c r="P16" s="39"/>
      <c r="Q16" s="39"/>
      <c r="R16" s="39"/>
      <c r="S16" s="39"/>
      <c r="T16" s="39"/>
      <c r="U16" s="39">
        <f t="shared" si="0"/>
        <v>80</v>
      </c>
      <c r="V16" s="39">
        <f t="shared" si="1"/>
        <v>1</v>
      </c>
      <c r="W16" s="39">
        <v>18</v>
      </c>
    </row>
    <row r="17" spans="1:33" ht="18.95" customHeight="1">
      <c r="A17" s="21">
        <v>7</v>
      </c>
      <c r="B17" s="21" t="s">
        <v>47</v>
      </c>
      <c r="C17" s="39">
        <v>9</v>
      </c>
      <c r="D17" s="39"/>
      <c r="E17" s="39">
        <v>1</v>
      </c>
      <c r="F17" s="39">
        <v>3</v>
      </c>
      <c r="G17" s="39">
        <v>2</v>
      </c>
      <c r="H17" s="39">
        <v>15</v>
      </c>
      <c r="I17" s="39">
        <v>4</v>
      </c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>
        <f>SUM(C17:T17)</f>
        <v>34</v>
      </c>
      <c r="V17" s="39"/>
      <c r="W17" s="39">
        <v>14</v>
      </c>
    </row>
    <row r="18" spans="1:33" ht="18.95" customHeight="1">
      <c r="A18" s="21">
        <v>8</v>
      </c>
      <c r="B18" s="21" t="s">
        <v>48</v>
      </c>
      <c r="C18" s="39">
        <v>15</v>
      </c>
      <c r="D18" s="39">
        <v>1</v>
      </c>
      <c r="E18" s="39">
        <v>1</v>
      </c>
      <c r="F18" s="39">
        <v>6</v>
      </c>
      <c r="G18" s="39">
        <v>1</v>
      </c>
      <c r="H18" s="39">
        <v>7</v>
      </c>
      <c r="I18" s="39">
        <v>2</v>
      </c>
      <c r="J18" s="39">
        <v>1</v>
      </c>
      <c r="K18" s="39"/>
      <c r="L18" s="39"/>
      <c r="M18" s="39">
        <v>1</v>
      </c>
      <c r="N18" s="39">
        <v>1</v>
      </c>
      <c r="O18" s="39"/>
      <c r="P18" s="39"/>
      <c r="Q18" s="39"/>
      <c r="R18" s="39"/>
      <c r="S18" s="39"/>
      <c r="T18" s="39"/>
      <c r="U18" s="39">
        <f t="shared" si="0"/>
        <v>36</v>
      </c>
      <c r="V18" s="39">
        <f t="shared" si="1"/>
        <v>3</v>
      </c>
      <c r="W18" s="54">
        <v>21</v>
      </c>
    </row>
    <row r="19" spans="1:33" ht="18.95" customHeight="1">
      <c r="A19" s="21">
        <v>9</v>
      </c>
      <c r="B19" s="21" t="s">
        <v>50</v>
      </c>
      <c r="C19" s="39">
        <v>12</v>
      </c>
      <c r="D19" s="39">
        <v>1</v>
      </c>
      <c r="E19" s="39"/>
      <c r="F19" s="39">
        <v>3</v>
      </c>
      <c r="G19" s="39" t="s">
        <v>64</v>
      </c>
      <c r="H19" s="39">
        <v>11</v>
      </c>
      <c r="I19" s="39">
        <v>1</v>
      </c>
      <c r="J19" s="39"/>
      <c r="K19" s="39"/>
      <c r="L19" s="39"/>
      <c r="M19" s="39"/>
      <c r="N19" s="39">
        <v>3</v>
      </c>
      <c r="O19" s="39"/>
      <c r="P19" s="39"/>
      <c r="Q19" s="39"/>
      <c r="R19" s="39"/>
      <c r="S19" s="39">
        <v>2</v>
      </c>
      <c r="T19" s="39"/>
      <c r="U19" s="39">
        <f t="shared" si="0"/>
        <v>33</v>
      </c>
      <c r="V19" s="39">
        <f t="shared" si="1"/>
        <v>5</v>
      </c>
      <c r="W19" s="39">
        <v>17</v>
      </c>
    </row>
    <row r="20" spans="1:33" ht="18.95" customHeight="1">
      <c r="A20" s="21">
        <v>10</v>
      </c>
      <c r="B20" s="21" t="s">
        <v>51</v>
      </c>
      <c r="C20" s="39">
        <v>58</v>
      </c>
      <c r="D20" s="39">
        <v>1</v>
      </c>
      <c r="E20" s="39"/>
      <c r="F20" s="39">
        <v>2</v>
      </c>
      <c r="G20" s="39"/>
      <c r="H20" s="39"/>
      <c r="I20" s="39">
        <v>4</v>
      </c>
      <c r="J20" s="39"/>
      <c r="K20" s="39"/>
      <c r="L20" s="39"/>
      <c r="M20" s="39"/>
      <c r="N20" s="39"/>
      <c r="O20" s="39"/>
      <c r="P20" s="39"/>
      <c r="Q20" s="39"/>
      <c r="R20" s="39"/>
      <c r="S20" s="39">
        <v>1</v>
      </c>
      <c r="T20" s="39"/>
      <c r="U20" s="39">
        <f t="shared" si="0"/>
        <v>66</v>
      </c>
      <c r="V20" s="39">
        <f t="shared" si="1"/>
        <v>1</v>
      </c>
      <c r="W20" s="39">
        <v>6</v>
      </c>
    </row>
    <row r="21" spans="1:33" ht="18.95" customHeight="1">
      <c r="A21" s="21">
        <v>11</v>
      </c>
      <c r="B21" s="43" t="s">
        <v>53</v>
      </c>
      <c r="C21" s="39">
        <v>55</v>
      </c>
      <c r="D21" s="39">
        <v>1</v>
      </c>
      <c r="E21" s="39">
        <v>1</v>
      </c>
      <c r="F21" s="39">
        <v>1</v>
      </c>
      <c r="G21" s="39"/>
      <c r="H21" s="39"/>
      <c r="I21" s="39">
        <v>1</v>
      </c>
      <c r="J21" s="39"/>
      <c r="K21" s="39"/>
      <c r="L21" s="39"/>
      <c r="M21" s="39"/>
      <c r="N21" s="39">
        <v>2</v>
      </c>
      <c r="O21" s="39" t="s">
        <v>64</v>
      </c>
      <c r="P21" s="39"/>
      <c r="Q21" s="39"/>
      <c r="R21" s="39"/>
      <c r="S21" s="39"/>
      <c r="T21" s="39"/>
      <c r="U21" s="39">
        <f t="shared" si="0"/>
        <v>61</v>
      </c>
      <c r="V21" s="39">
        <f t="shared" si="1"/>
        <v>2</v>
      </c>
      <c r="W21" s="39" t="s">
        <v>64</v>
      </c>
    </row>
    <row r="22" spans="1:33" ht="18.95" customHeight="1">
      <c r="A22" s="21">
        <v>12</v>
      </c>
      <c r="B22" s="43" t="s">
        <v>54</v>
      </c>
      <c r="C22" s="39">
        <v>30</v>
      </c>
      <c r="D22" s="39">
        <v>2</v>
      </c>
      <c r="E22" s="39">
        <v>1</v>
      </c>
      <c r="F22" s="39">
        <v>4</v>
      </c>
      <c r="G22" s="39"/>
      <c r="H22" s="39">
        <v>6</v>
      </c>
      <c r="I22" s="39">
        <v>1</v>
      </c>
      <c r="J22" s="39"/>
      <c r="K22" s="39"/>
      <c r="L22" s="39"/>
      <c r="M22" s="39"/>
      <c r="N22" s="39">
        <v>1</v>
      </c>
      <c r="O22" s="39"/>
      <c r="P22" s="39"/>
      <c r="Q22" s="39"/>
      <c r="R22" s="39"/>
      <c r="S22" s="39"/>
      <c r="T22" s="39"/>
      <c r="U22" s="39">
        <f t="shared" si="0"/>
        <v>45</v>
      </c>
      <c r="V22" s="39">
        <f t="shared" si="1"/>
        <v>1</v>
      </c>
      <c r="W22" s="39">
        <v>8</v>
      </c>
    </row>
    <row r="23" spans="1:33" ht="18.95" customHeight="1">
      <c r="A23" s="21">
        <v>13</v>
      </c>
      <c r="B23" s="44" t="s">
        <v>79</v>
      </c>
      <c r="C23" s="41">
        <v>13</v>
      </c>
      <c r="D23" s="41">
        <v>1</v>
      </c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39">
        <f>SUM(C23:T23)</f>
        <v>14</v>
      </c>
      <c r="V23" s="39"/>
      <c r="W23" s="41"/>
    </row>
    <row r="24" spans="1:33" ht="18.95" customHeight="1">
      <c r="A24" s="21">
        <v>14</v>
      </c>
      <c r="B24" s="43" t="s">
        <v>55</v>
      </c>
      <c r="C24" s="39">
        <v>13</v>
      </c>
      <c r="D24" s="39">
        <v>1</v>
      </c>
      <c r="E24" s="39">
        <v>1</v>
      </c>
      <c r="F24" s="39">
        <v>3</v>
      </c>
      <c r="G24" s="39" t="s">
        <v>64</v>
      </c>
      <c r="H24" s="39">
        <v>12</v>
      </c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>
        <f t="shared" si="0"/>
        <v>30</v>
      </c>
      <c r="V24" s="39"/>
      <c r="W24" s="39">
        <v>13</v>
      </c>
    </row>
    <row r="25" spans="1:33" ht="18.95" customHeight="1">
      <c r="A25" s="21">
        <v>15</v>
      </c>
      <c r="B25" s="43" t="s">
        <v>56</v>
      </c>
      <c r="C25" s="52">
        <v>65</v>
      </c>
      <c r="D25" s="39">
        <v>3</v>
      </c>
      <c r="E25" s="39"/>
      <c r="F25" s="39">
        <v>9</v>
      </c>
      <c r="G25" s="39">
        <v>3</v>
      </c>
      <c r="H25" s="39">
        <v>36</v>
      </c>
      <c r="I25" s="39">
        <v>7</v>
      </c>
      <c r="J25" s="39"/>
      <c r="K25" s="39">
        <v>1</v>
      </c>
      <c r="L25" s="39"/>
      <c r="M25" s="40"/>
      <c r="N25" s="39"/>
      <c r="O25" s="39"/>
      <c r="P25" s="39">
        <v>1</v>
      </c>
      <c r="Q25" s="39"/>
      <c r="R25" s="39"/>
      <c r="S25" s="39">
        <v>1</v>
      </c>
      <c r="T25" s="39"/>
      <c r="U25" s="52">
        <f>SUM(C25:T25)</f>
        <v>126</v>
      </c>
      <c r="V25" s="52">
        <f t="shared" si="1"/>
        <v>3</v>
      </c>
      <c r="W25" s="39">
        <v>50</v>
      </c>
    </row>
    <row r="26" spans="1:33" ht="18.95" customHeight="1">
      <c r="A26" s="21">
        <v>16</v>
      </c>
      <c r="B26" s="43" t="s">
        <v>57</v>
      </c>
      <c r="C26" s="52">
        <v>44</v>
      </c>
      <c r="D26" s="39">
        <v>4</v>
      </c>
      <c r="E26" s="39"/>
      <c r="F26" s="39">
        <v>9</v>
      </c>
      <c r="G26" s="39"/>
      <c r="H26" s="39">
        <v>8</v>
      </c>
      <c r="I26" s="39">
        <v>3</v>
      </c>
      <c r="J26" s="39"/>
      <c r="K26" s="39"/>
      <c r="L26" s="39"/>
      <c r="M26" s="39"/>
      <c r="N26" s="39">
        <v>4</v>
      </c>
      <c r="O26" s="39"/>
      <c r="P26" s="39"/>
      <c r="Q26" s="39"/>
      <c r="R26" s="39"/>
      <c r="S26" s="39"/>
      <c r="T26" s="39"/>
      <c r="U26" s="52">
        <f t="shared" si="0"/>
        <v>72</v>
      </c>
      <c r="V26" s="52">
        <f t="shared" si="1"/>
        <v>4</v>
      </c>
      <c r="W26" s="39">
        <v>4</v>
      </c>
    </row>
    <row r="27" spans="1:33" ht="18.95" customHeight="1">
      <c r="A27" s="21">
        <v>17</v>
      </c>
      <c r="B27" s="43" t="s">
        <v>58</v>
      </c>
      <c r="C27" s="52">
        <v>123</v>
      </c>
      <c r="D27" s="39">
        <v>5</v>
      </c>
      <c r="E27" s="39">
        <v>4</v>
      </c>
      <c r="F27" s="39">
        <v>7</v>
      </c>
      <c r="G27" s="39">
        <v>1</v>
      </c>
      <c r="H27" s="52">
        <v>10</v>
      </c>
      <c r="I27" s="39"/>
      <c r="J27" s="39"/>
      <c r="K27" s="39"/>
      <c r="L27" s="39"/>
      <c r="M27" s="39"/>
      <c r="N27" s="39">
        <v>1</v>
      </c>
      <c r="O27" s="39"/>
      <c r="P27" s="39">
        <v>2</v>
      </c>
      <c r="Q27" s="39"/>
      <c r="R27" s="39"/>
      <c r="S27" s="39">
        <v>1</v>
      </c>
      <c r="T27" s="39"/>
      <c r="U27" s="52">
        <f>SUM(C27:T27)</f>
        <v>154</v>
      </c>
      <c r="V27" s="52">
        <f t="shared" si="1"/>
        <v>4</v>
      </c>
      <c r="W27" s="39">
        <v>5</v>
      </c>
    </row>
    <row r="28" spans="1:33" s="34" customFormat="1" ht="18.95" customHeight="1">
      <c r="A28" s="21">
        <v>18</v>
      </c>
      <c r="B28" s="43" t="s">
        <v>49</v>
      </c>
      <c r="C28" s="39">
        <v>95</v>
      </c>
      <c r="D28" s="39">
        <v>2</v>
      </c>
      <c r="E28" s="39">
        <v>1</v>
      </c>
      <c r="F28" s="39" t="s">
        <v>64</v>
      </c>
      <c r="G28" s="39"/>
      <c r="H28" s="39"/>
      <c r="I28" s="39">
        <v>1</v>
      </c>
      <c r="J28" s="39"/>
      <c r="K28" s="39"/>
      <c r="L28" s="39"/>
      <c r="M28" s="39"/>
      <c r="N28" s="39">
        <v>2</v>
      </c>
      <c r="O28" s="39"/>
      <c r="P28" s="39"/>
      <c r="Q28" s="39"/>
      <c r="R28" s="39"/>
      <c r="S28" s="39"/>
      <c r="T28" s="39"/>
      <c r="U28" s="39">
        <f>SUM(C28:T28)</f>
        <v>101</v>
      </c>
      <c r="V28" s="39">
        <f t="shared" si="1"/>
        <v>2</v>
      </c>
      <c r="W28" s="54">
        <v>40</v>
      </c>
      <c r="X28" s="30"/>
      <c r="Y28" s="30"/>
      <c r="Z28" s="30"/>
      <c r="AA28" s="30"/>
      <c r="AB28" s="30"/>
      <c r="AC28" s="30"/>
      <c r="AD28" s="30"/>
      <c r="AE28" s="30"/>
      <c r="AF28" s="30"/>
      <c r="AG28" s="30"/>
    </row>
    <row r="29" spans="1:33" s="34" customFormat="1" ht="18.95" customHeight="1">
      <c r="A29" s="21">
        <v>19</v>
      </c>
      <c r="B29" s="43" t="s">
        <v>59</v>
      </c>
      <c r="C29" s="41">
        <v>79</v>
      </c>
      <c r="D29" s="41">
        <v>1</v>
      </c>
      <c r="E29" s="41" t="s">
        <v>64</v>
      </c>
      <c r="F29" s="41">
        <v>1</v>
      </c>
      <c r="G29" s="41"/>
      <c r="H29" s="41"/>
      <c r="I29" s="41">
        <v>3</v>
      </c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39">
        <f t="shared" si="0"/>
        <v>84</v>
      </c>
      <c r="V29" s="39"/>
      <c r="W29" s="41"/>
      <c r="X29" s="30"/>
      <c r="Y29" s="30"/>
      <c r="Z29" s="30"/>
      <c r="AA29" s="30"/>
      <c r="AB29" s="30"/>
      <c r="AC29" s="30"/>
      <c r="AD29" s="30"/>
      <c r="AE29" s="30"/>
      <c r="AF29" s="30"/>
      <c r="AG29" s="30"/>
    </row>
    <row r="30" spans="1:33" s="34" customFormat="1" ht="18.95" customHeight="1">
      <c r="A30" s="21">
        <v>20</v>
      </c>
      <c r="B30" s="43" t="s">
        <v>65</v>
      </c>
      <c r="C30" s="41">
        <v>74</v>
      </c>
      <c r="D30" s="41">
        <v>4</v>
      </c>
      <c r="E30" s="41">
        <v>4</v>
      </c>
      <c r="F30" s="41">
        <v>3</v>
      </c>
      <c r="G30" s="41"/>
      <c r="H30" s="41"/>
      <c r="I30" s="41">
        <v>2</v>
      </c>
      <c r="J30" s="41">
        <v>1</v>
      </c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39">
        <f t="shared" si="0"/>
        <v>88</v>
      </c>
      <c r="V30" s="39">
        <f t="shared" si="1"/>
        <v>1</v>
      </c>
      <c r="W30" s="41" t="s">
        <v>64</v>
      </c>
      <c r="X30" s="30"/>
      <c r="Y30" s="30"/>
      <c r="Z30" s="30"/>
      <c r="AA30" s="30"/>
      <c r="AB30" s="30"/>
      <c r="AC30" s="30"/>
      <c r="AD30" s="30"/>
      <c r="AE30" s="30"/>
      <c r="AF30" s="30"/>
      <c r="AG30" s="30"/>
    </row>
    <row r="31" spans="1:33" s="34" customFormat="1" ht="18.95" customHeight="1">
      <c r="A31" s="21">
        <v>21</v>
      </c>
      <c r="B31" s="43" t="s">
        <v>78</v>
      </c>
      <c r="C31" s="41">
        <v>37</v>
      </c>
      <c r="D31" s="41">
        <v>3</v>
      </c>
      <c r="E31" s="41"/>
      <c r="F31" s="41"/>
      <c r="G31" s="41"/>
      <c r="H31" s="41"/>
      <c r="I31" s="41"/>
      <c r="J31" s="41">
        <v>2</v>
      </c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39">
        <f t="shared" si="0"/>
        <v>42</v>
      </c>
      <c r="V31" s="39">
        <f t="shared" si="1"/>
        <v>2</v>
      </c>
      <c r="W31" s="41" t="s">
        <v>64</v>
      </c>
      <c r="X31" s="30"/>
      <c r="Y31" s="30"/>
      <c r="Z31" s="30"/>
      <c r="AA31" s="30"/>
      <c r="AB31" s="30"/>
      <c r="AC31" s="30"/>
      <c r="AD31" s="30"/>
      <c r="AE31" s="30"/>
      <c r="AF31" s="30"/>
      <c r="AG31" s="30"/>
    </row>
    <row r="32" spans="1:33" s="34" customFormat="1" ht="14.45" customHeight="1">
      <c r="A32" s="21">
        <v>22</v>
      </c>
      <c r="B32" s="43" t="s">
        <v>52</v>
      </c>
      <c r="C32" s="39">
        <v>17</v>
      </c>
      <c r="D32" s="39">
        <v>1</v>
      </c>
      <c r="E32" s="39"/>
      <c r="F32" s="39">
        <v>5</v>
      </c>
      <c r="G32" s="39"/>
      <c r="H32" s="39">
        <v>10</v>
      </c>
      <c r="I32" s="39">
        <v>2</v>
      </c>
      <c r="J32" s="39"/>
      <c r="K32" s="39"/>
      <c r="L32" s="39"/>
      <c r="M32" s="39">
        <v>1</v>
      </c>
      <c r="N32" s="39"/>
      <c r="O32" s="39"/>
      <c r="P32" s="39"/>
      <c r="Q32" s="39"/>
      <c r="R32" s="39"/>
      <c r="S32" s="39"/>
      <c r="T32" s="39"/>
      <c r="U32" s="39">
        <f>SUM(C32:T32)</f>
        <v>36</v>
      </c>
      <c r="V32" s="39">
        <f t="shared" si="1"/>
        <v>1</v>
      </c>
      <c r="W32" s="54">
        <v>15</v>
      </c>
      <c r="X32" s="30"/>
      <c r="Y32" s="30"/>
      <c r="Z32" s="30"/>
      <c r="AA32" s="30"/>
      <c r="AB32" s="30"/>
      <c r="AC32" s="30"/>
      <c r="AD32" s="30"/>
      <c r="AE32" s="30"/>
      <c r="AF32" s="30"/>
      <c r="AG32" s="30"/>
    </row>
    <row r="33" spans="1:34" s="34" customFormat="1" ht="15.6" customHeight="1">
      <c r="A33" s="21">
        <v>23</v>
      </c>
      <c r="B33" s="43" t="s">
        <v>60</v>
      </c>
      <c r="C33" s="41">
        <v>55</v>
      </c>
      <c r="D33" s="41">
        <v>10</v>
      </c>
      <c r="E33" s="41">
        <v>1</v>
      </c>
      <c r="F33" s="41">
        <v>10</v>
      </c>
      <c r="G33" s="41"/>
      <c r="H33" s="41">
        <v>5</v>
      </c>
      <c r="I33" s="41">
        <v>4</v>
      </c>
      <c r="J33" s="41"/>
      <c r="K33" s="41"/>
      <c r="L33" s="41"/>
      <c r="M33" s="41"/>
      <c r="N33" s="41">
        <v>1</v>
      </c>
      <c r="O33" s="41"/>
      <c r="P33" s="41"/>
      <c r="Q33" s="41"/>
      <c r="R33" s="41"/>
      <c r="S33" s="41"/>
      <c r="T33" s="41"/>
      <c r="U33" s="39">
        <f>SUM(C33:T33)</f>
        <v>86</v>
      </c>
      <c r="V33" s="39">
        <f t="shared" si="1"/>
        <v>1</v>
      </c>
      <c r="W33" s="41">
        <v>47</v>
      </c>
      <c r="X33" s="30"/>
      <c r="Y33" s="30"/>
      <c r="Z33" s="30"/>
      <c r="AA33" s="30"/>
      <c r="AB33" s="30"/>
      <c r="AC33" s="30"/>
      <c r="AD33" s="30"/>
      <c r="AE33" s="30"/>
      <c r="AF33" s="30"/>
      <c r="AG33" s="30"/>
    </row>
    <row r="34" spans="1:34" ht="18.95" customHeight="1">
      <c r="A34" s="21">
        <v>24</v>
      </c>
      <c r="B34" s="44" t="s">
        <v>83</v>
      </c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>
        <v>2</v>
      </c>
      <c r="N34" s="41"/>
      <c r="O34" s="41"/>
      <c r="P34" s="41"/>
      <c r="Q34" s="41"/>
      <c r="R34" s="41"/>
      <c r="S34" s="41"/>
      <c r="T34" s="41"/>
      <c r="U34" s="39">
        <v>2</v>
      </c>
      <c r="V34" s="39">
        <v>2</v>
      </c>
      <c r="W34" s="41">
        <v>2</v>
      </c>
    </row>
    <row r="35" spans="1:34" s="34" customFormat="1" ht="14.45" customHeight="1">
      <c r="A35" s="21">
        <v>25</v>
      </c>
      <c r="B35" s="28" t="s">
        <v>76</v>
      </c>
      <c r="C35" s="41"/>
      <c r="D35" s="41"/>
      <c r="E35" s="41"/>
      <c r="F35" s="41"/>
      <c r="G35" s="41">
        <v>1</v>
      </c>
      <c r="H35" s="41"/>
      <c r="I35" s="41">
        <v>5</v>
      </c>
      <c r="J35" s="41"/>
      <c r="K35" s="41"/>
      <c r="L35" s="41"/>
      <c r="M35" s="41"/>
      <c r="N35" s="41"/>
      <c r="O35" s="41"/>
      <c r="P35" s="41" t="s">
        <v>64</v>
      </c>
      <c r="Q35" s="41">
        <v>1</v>
      </c>
      <c r="R35" s="41"/>
      <c r="S35" s="41" t="s">
        <v>64</v>
      </c>
      <c r="T35" s="41"/>
      <c r="U35" s="39">
        <f t="shared" si="0"/>
        <v>7</v>
      </c>
      <c r="V35" s="39"/>
      <c r="W35" s="41" t="s">
        <v>64</v>
      </c>
      <c r="X35" s="30"/>
      <c r="Y35" s="30"/>
      <c r="Z35" s="30"/>
      <c r="AA35" s="30"/>
      <c r="AB35" s="30"/>
      <c r="AC35" s="30"/>
      <c r="AD35" s="30"/>
      <c r="AE35" s="30"/>
      <c r="AF35" s="30"/>
      <c r="AG35" s="30"/>
    </row>
    <row r="36" spans="1:34" s="34" customFormat="1" ht="15.6" customHeight="1">
      <c r="A36" s="21">
        <v>26</v>
      </c>
      <c r="B36" s="29" t="s">
        <v>66</v>
      </c>
      <c r="C36" s="41">
        <v>1</v>
      </c>
      <c r="D36" s="41"/>
      <c r="E36" s="41"/>
      <c r="F36" s="41">
        <v>1</v>
      </c>
      <c r="G36" s="41"/>
      <c r="H36" s="41"/>
      <c r="I36" s="41"/>
      <c r="J36" s="41">
        <v>1</v>
      </c>
      <c r="K36" s="41" t="s">
        <v>64</v>
      </c>
      <c r="L36" s="41"/>
      <c r="M36" s="41"/>
      <c r="N36" s="41"/>
      <c r="O36" s="41"/>
      <c r="P36" s="41"/>
      <c r="Q36" s="41"/>
      <c r="R36" s="41"/>
      <c r="S36" s="41"/>
      <c r="T36" s="41"/>
      <c r="U36" s="39">
        <f t="shared" si="0"/>
        <v>3</v>
      </c>
      <c r="V36" s="39">
        <f t="shared" si="1"/>
        <v>1</v>
      </c>
      <c r="W36" s="41" t="s">
        <v>64</v>
      </c>
      <c r="X36" s="30"/>
      <c r="Y36" s="30"/>
      <c r="Z36" s="30"/>
      <c r="AA36" s="30"/>
      <c r="AB36" s="30"/>
      <c r="AC36" s="30"/>
      <c r="AD36" s="30"/>
      <c r="AE36" s="30"/>
      <c r="AF36" s="30"/>
      <c r="AG36" s="30"/>
    </row>
    <row r="37" spans="1:34" s="34" customFormat="1" ht="14.45" customHeight="1">
      <c r="A37" s="21">
        <v>27</v>
      </c>
      <c r="B37" s="28" t="s">
        <v>72</v>
      </c>
      <c r="C37" s="41"/>
      <c r="D37" s="41"/>
      <c r="E37" s="41"/>
      <c r="F37" s="41"/>
      <c r="G37" s="41"/>
      <c r="H37" s="41"/>
      <c r="I37" s="41"/>
      <c r="J37" s="41"/>
      <c r="K37" s="41">
        <v>1</v>
      </c>
      <c r="L37" s="41"/>
      <c r="M37" s="41"/>
      <c r="N37" s="41"/>
      <c r="O37" s="41"/>
      <c r="P37" s="41"/>
      <c r="Q37" s="41"/>
      <c r="R37" s="41"/>
      <c r="S37" s="41"/>
      <c r="T37" s="41"/>
      <c r="U37" s="39">
        <f>SUM(C37:T37)</f>
        <v>1</v>
      </c>
      <c r="V37" s="39">
        <f t="shared" si="1"/>
        <v>1</v>
      </c>
      <c r="W37" s="41"/>
      <c r="X37" s="30"/>
      <c r="Y37" s="30"/>
      <c r="Z37" s="30"/>
      <c r="AA37" s="30"/>
      <c r="AB37" s="30"/>
      <c r="AC37" s="30"/>
      <c r="AD37" s="30"/>
      <c r="AE37" s="30"/>
      <c r="AF37" s="30"/>
      <c r="AG37" s="30"/>
    </row>
    <row r="38" spans="1:34" s="34" customFormat="1" ht="14.45" customHeight="1">
      <c r="A38" s="21">
        <v>28</v>
      </c>
      <c r="B38" s="29" t="s">
        <v>63</v>
      </c>
      <c r="C38" s="41">
        <v>1</v>
      </c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39">
        <f t="shared" si="0"/>
        <v>1</v>
      </c>
      <c r="V38" s="39"/>
      <c r="W38" s="41"/>
      <c r="X38" s="30"/>
      <c r="Y38" s="30"/>
      <c r="Z38" s="30"/>
      <c r="AA38" s="30"/>
      <c r="AB38" s="30"/>
      <c r="AC38" s="30"/>
      <c r="AD38" s="30"/>
      <c r="AE38" s="30"/>
      <c r="AF38" s="30"/>
      <c r="AG38" s="30"/>
    </row>
    <row r="39" spans="1:34" s="34" customFormat="1" ht="14.45" customHeight="1">
      <c r="A39" s="21">
        <v>29</v>
      </c>
      <c r="B39" s="28" t="s">
        <v>77</v>
      </c>
      <c r="C39" s="41"/>
      <c r="D39" s="41"/>
      <c r="E39" s="41"/>
      <c r="F39" s="41"/>
      <c r="G39" s="41">
        <v>7</v>
      </c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39">
        <f>SUM(C39:T39)</f>
        <v>7</v>
      </c>
      <c r="V39" s="39"/>
      <c r="W39" s="41"/>
      <c r="X39" s="30"/>
      <c r="Y39" s="30"/>
      <c r="Z39" s="30"/>
      <c r="AA39" s="30"/>
      <c r="AB39" s="30"/>
      <c r="AC39" s="30"/>
      <c r="AD39" s="30"/>
      <c r="AE39" s="30"/>
      <c r="AF39" s="30"/>
      <c r="AG39" s="30"/>
    </row>
    <row r="40" spans="1:34" s="34" customFormat="1" ht="14.45" customHeight="1" thickBot="1">
      <c r="A40" s="49">
        <v>30</v>
      </c>
      <c r="B40" s="46" t="s">
        <v>61</v>
      </c>
      <c r="C40" s="47"/>
      <c r="D40" s="47">
        <v>1</v>
      </c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>
        <v>1</v>
      </c>
      <c r="S40" s="47"/>
      <c r="T40" s="47"/>
      <c r="U40" s="48">
        <f>SUM(C40:T40)</f>
        <v>2</v>
      </c>
      <c r="V40" s="39">
        <f t="shared" si="1"/>
        <v>1</v>
      </c>
      <c r="W40" s="47" t="s">
        <v>64</v>
      </c>
      <c r="X40"/>
      <c r="Y40"/>
      <c r="Z40"/>
      <c r="AA40"/>
      <c r="AB40"/>
      <c r="AC40"/>
      <c r="AD40"/>
      <c r="AE40"/>
      <c r="AF40"/>
      <c r="AG40"/>
      <c r="AH40" s="45"/>
    </row>
    <row r="41" spans="1:34" ht="16.899999999999999" customHeight="1" thickBot="1">
      <c r="A41" s="57" t="s">
        <v>62</v>
      </c>
      <c r="B41" s="58"/>
      <c r="C41" s="6">
        <f t="shared" ref="C41:J41" si="2">SUM(C11:C40)</f>
        <v>1217</v>
      </c>
      <c r="D41" s="50">
        <f t="shared" si="2"/>
        <v>55</v>
      </c>
      <c r="E41" s="6">
        <f t="shared" si="2"/>
        <v>22</v>
      </c>
      <c r="F41" s="6">
        <f t="shared" si="2"/>
        <v>88</v>
      </c>
      <c r="G41" s="6">
        <f>SUM(G11:G40)</f>
        <v>15</v>
      </c>
      <c r="H41" s="6">
        <f t="shared" si="2"/>
        <v>126</v>
      </c>
      <c r="I41" s="6">
        <f t="shared" si="2"/>
        <v>49</v>
      </c>
      <c r="J41" s="6">
        <f t="shared" si="2"/>
        <v>5</v>
      </c>
      <c r="K41" s="6">
        <f>SUM(K24:K40)</f>
        <v>2</v>
      </c>
      <c r="L41" s="6">
        <f>SUM(L11:L40)</f>
        <v>0</v>
      </c>
      <c r="M41" s="6">
        <f>SUM(M11:M40)</f>
        <v>5</v>
      </c>
      <c r="N41" s="6">
        <f>SUM(N11:N40)</f>
        <v>19</v>
      </c>
      <c r="O41" s="6">
        <f>SUM(O21:O40)</f>
        <v>0</v>
      </c>
      <c r="P41" s="6">
        <f>SUM(P13:P40)</f>
        <v>5</v>
      </c>
      <c r="Q41" s="6">
        <f>SUM(Q11:Q40)</f>
        <v>1</v>
      </c>
      <c r="R41" s="6">
        <f>SUM(R36:R40)</f>
        <v>1</v>
      </c>
      <c r="S41" s="6">
        <f>SUM(S11:S40)</f>
        <v>5</v>
      </c>
      <c r="T41" s="6">
        <f>SUM(T11:T40)</f>
        <v>0</v>
      </c>
      <c r="U41" s="53">
        <f>SUM(U11:U40)</f>
        <v>1615</v>
      </c>
      <c r="V41" s="6">
        <f>SUM(V11:V40)</f>
        <v>42</v>
      </c>
      <c r="W41" s="56">
        <f>SUM(W11:W40)</f>
        <v>327</v>
      </c>
    </row>
    <row r="42" spans="1:34">
      <c r="C42" s="60" t="s">
        <v>84</v>
      </c>
      <c r="D42" s="60"/>
      <c r="E42" s="60"/>
      <c r="F42" s="60"/>
      <c r="G42" s="60"/>
      <c r="H42" s="60"/>
      <c r="I42" s="60"/>
      <c r="J42" s="60"/>
      <c r="K42" s="60"/>
      <c r="L42" s="60"/>
      <c r="U42" s="42"/>
    </row>
    <row r="44" spans="1:34" ht="15">
      <c r="A44" s="61">
        <v>129</v>
      </c>
      <c r="B44" s="61"/>
      <c r="C44" s="61"/>
      <c r="D44" s="61"/>
      <c r="E44" s="61"/>
      <c r="F44" s="61"/>
      <c r="G44" s="61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</row>
  </sheetData>
  <mergeCells count="4">
    <mergeCell ref="A41:B41"/>
    <mergeCell ref="A1:W1"/>
    <mergeCell ref="C42:L42"/>
    <mergeCell ref="A44:W44"/>
  </mergeCells>
  <phoneticPr fontId="0" type="noConversion"/>
  <printOptions gridLinesSet="0"/>
  <pageMargins left="0.39370078740157483" right="0.39370078740157483" top="0.19685039370078741" bottom="0.39370078740157483" header="0.39370078740157483" footer="0.39370078740157483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Черноклинова Светлана</dc:creator>
  <cp:lastModifiedBy>USNCOMPUTERS</cp:lastModifiedBy>
  <cp:lastPrinted>2011-04-19T06:34:44Z</cp:lastPrinted>
  <dcterms:created xsi:type="dcterms:W3CDTF">2002-03-01T11:18:46Z</dcterms:created>
  <dcterms:modified xsi:type="dcterms:W3CDTF">2011-04-19T06:36:23Z</dcterms:modified>
</cp:coreProperties>
</file>